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路面标线" sheetId="7" r:id="rId1"/>
  </sheets>
  <definedNames>
    <definedName name="_xlnm.Print_Area" localSheetId="0">路面标线!$A$1:$M$36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<sst xmlns="http://schemas.openxmlformats.org/spreadsheetml/2006/main" count="73" uniqueCount="41">
  <si>
    <t>路 面 标 线 数 量 表</t>
  </si>
  <si>
    <t>武江区江湾镇多田至湖洋村灾毁路段及地方公路路域提升改造工程</t>
  </si>
  <si>
    <t>第 1 页  共 1 页  S2-09</t>
  </si>
  <si>
    <t>序号</t>
  </si>
  <si>
    <t>起  讫  桩  号</t>
  </si>
  <si>
    <t>设  施  名  称</t>
  </si>
  <si>
    <t>位     置</t>
  </si>
  <si>
    <t>长   度     （米）</t>
  </si>
  <si>
    <t>单  位</t>
  </si>
  <si>
    <t>形   式   及   数   量</t>
  </si>
  <si>
    <t>备     注</t>
  </si>
  <si>
    <r>
      <rPr>
        <sz val="10"/>
        <rFont val="宋体"/>
        <charset val="134"/>
      </rPr>
      <t>2mm厚划线       （m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</si>
  <si>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2-5mm厚划线       （m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</si>
  <si>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2mm厚路面文字图案标记        （m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</si>
  <si>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铲除标线
（m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）</t>
    </r>
  </si>
  <si>
    <t>Y200</t>
  </si>
  <si>
    <t>～</t>
  </si>
  <si>
    <t>黄色标线</t>
  </si>
  <si>
    <t>路中线线</t>
  </si>
  <si>
    <t>平方米</t>
  </si>
  <si>
    <t>白实线</t>
  </si>
  <si>
    <t>车道边缘线</t>
  </si>
  <si>
    <t>左线路中线线</t>
  </si>
  <si>
    <t>左线车道边缘线</t>
  </si>
  <si>
    <t>右线路中线线</t>
  </si>
  <si>
    <t>右线车道边缘线</t>
  </si>
  <si>
    <t>K0+120</t>
  </si>
  <si>
    <t>停车让行</t>
  </si>
  <si>
    <t>左线右侧</t>
  </si>
  <si>
    <t>处</t>
  </si>
  <si>
    <t>导向线</t>
  </si>
  <si>
    <t>左线两侧</t>
  </si>
  <si>
    <t>右线两侧</t>
  </si>
  <si>
    <t>减速标线</t>
  </si>
  <si>
    <t>左线左侧</t>
  </si>
  <si>
    <t>全线</t>
  </si>
  <si>
    <t>Y267</t>
  </si>
  <si>
    <t>合计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</si>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</sst>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\K0\+000"/>
  </numFmts>
  <fonts count="28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12"/>
      <name val="宋体"/>
      <charset val="134"/>
    </font>
    <font>
      <b/>
      <sz val="16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176" fontId="0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7" fontId="1" fillId="2" borderId="8" xfId="0" applyNumberFormat="1" applyFont="1" applyFill="1" applyBorder="1" applyAlignment="1">
      <alignment horizontal="right" vertical="center"/>
    </xf>
    <xf numFmtId="0" fontId="1" fillId="2" borderId="6" xfId="0" applyNumberFormat="1" applyFont="1" applyFill="1" applyBorder="1" applyAlignment="1">
      <alignment horizontal="center" vertical="center"/>
    </xf>
    <xf numFmtId="177" fontId="1" fillId="2" borderId="7" xfId="0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center" vertical="center"/>
    </xf>
    <xf numFmtId="177" fontId="1" fillId="0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177" fontId="1" fillId="0" borderId="7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/>
    </xf>
    <xf numFmtId="177" fontId="2" fillId="0" borderId="11" xfId="0" applyNumberFormat="1" applyFont="1" applyFill="1" applyBorder="1" applyAlignment="1">
      <alignment horizontal="right" vertical="center"/>
    </xf>
    <xf numFmtId="177" fontId="2" fillId="0" borderId="11" xfId="0" applyNumberFormat="1" applyFont="1" applyFill="1" applyBorder="1" applyAlignment="1">
      <alignment horizontal="center" vertical="center"/>
    </xf>
    <xf numFmtId="177" fontId="2" fillId="0" borderId="11" xfId="0" applyNumberFormat="1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2" xfId="0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176" fontId="1" fillId="2" borderId="4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6" fillId="0" borderId="0" xfId="0" applyFont="1" applyFill="1">
      <alignment vertical="center"/>
    </xf>
    <xf numFmtId="176" fontId="2" fillId="0" borderId="9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176" fontId="1" fillId="0" borderId="0" xfId="0" applyNumberFormat="1" applyFont="1" applyFill="1" applyBorder="1">
      <alignment vertical="center"/>
    </xf>
    <xf numFmtId="0" fontId="0" fillId="0" borderId="0" xfId="0" applyFill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389890</xdr:colOff>
          <xdr:row>35</xdr:row>
          <xdr:rowOff>26035</xdr:rowOff>
        </xdr:from>
        <xdr:to>
          <xdr:col>4</xdr:col>
          <xdr:colOff>248285</xdr:colOff>
          <xdr:row>36</xdr:row>
          <xdr:rowOff>6350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761490" y="8940800"/>
              <a:ext cx="629920" cy="2470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370205</xdr:colOff>
          <xdr:row>35</xdr:row>
          <xdr:rowOff>9525</xdr:rowOff>
        </xdr:from>
        <xdr:to>
          <xdr:col>7</xdr:col>
          <xdr:colOff>1104900</xdr:colOff>
          <xdr:row>35</xdr:row>
          <xdr:rowOff>262890</xdr:rowOff>
        </xdr:to>
        <xdr:sp>
          <xdr:nvSpPr>
            <xdr:cNvPr id="1027" name="Object 244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6161405" y="8924290"/>
              <a:ext cx="734695" cy="2533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343535</xdr:colOff>
          <xdr:row>35</xdr:row>
          <xdr:rowOff>17780</xdr:rowOff>
        </xdr:from>
        <xdr:to>
          <xdr:col>11</xdr:col>
          <xdr:colOff>973455</xdr:colOff>
          <xdr:row>35</xdr:row>
          <xdr:rowOff>247015</xdr:rowOff>
        </xdr:to>
        <xdr:sp>
          <xdr:nvSpPr>
            <xdr:cNvPr id="1030" name="Object 2442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668635" y="8932545"/>
              <a:ext cx="629920" cy="22923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70"/>
  <sheetViews>
    <sheetView tabSelected="1" view="pageBreakPreview" zoomScale="115" zoomScaleNormal="100" workbookViewId="0">
      <selection activeCell="K24" sqref="K24"/>
    </sheetView>
  </sheetViews>
  <sheetFormatPr defaultColWidth="9" defaultRowHeight="19.15" customHeight="1"/>
  <cols>
    <col min="1" max="1" width="4.375" style="8" customWidth="1"/>
    <col min="2" max="2" width="9.25" style="9" customWidth="1"/>
    <col min="3" max="3" width="4.375" style="8" customWidth="1"/>
    <col min="4" max="4" width="10.125" style="10" customWidth="1"/>
    <col min="5" max="5" width="15.75" style="8" customWidth="1"/>
    <col min="6" max="6" width="20.25" style="8" customWidth="1"/>
    <col min="7" max="7" width="11.875" style="8" customWidth="1"/>
    <col min="8" max="8" width="15.625" style="8" customWidth="1"/>
    <col min="9" max="9" width="14.625" style="8" customWidth="1"/>
    <col min="10" max="10" width="14.625" style="11" customWidth="1"/>
    <col min="11" max="12" width="14.625" style="8" customWidth="1"/>
    <col min="13" max="13" width="25.875" style="8" customWidth="1"/>
    <col min="15" max="16384" width="9" style="8"/>
  </cols>
  <sheetData>
    <row r="1" ht="30" customHeight="1" spans="1:13">
      <c r="A1" s="12" t="s">
        <v>0</v>
      </c>
      <c r="B1" s="13"/>
      <c r="C1" s="12"/>
      <c r="D1" s="14"/>
      <c r="E1" s="12"/>
      <c r="F1" s="12"/>
      <c r="G1" s="12"/>
      <c r="H1" s="12"/>
      <c r="I1" s="12"/>
      <c r="J1" s="65"/>
      <c r="K1" s="12"/>
      <c r="L1" s="12"/>
      <c r="M1" s="12"/>
    </row>
    <row r="2" s="1" customFormat="1" ht="19.5" customHeight="1" spans="1:14">
      <c r="A2" s="1" t="s">
        <v>1</v>
      </c>
      <c r="B2" s="15"/>
      <c r="D2" s="16"/>
      <c r="J2" s="66"/>
      <c r="K2" s="15" t="s">
        <v>2</v>
      </c>
      <c r="L2" s="15"/>
      <c r="M2" s="15"/>
      <c r="N2"/>
    </row>
    <row r="3" s="1" customFormat="1" ht="19.5" customHeight="1" spans="1:14">
      <c r="A3" s="17" t="s">
        <v>3</v>
      </c>
      <c r="B3" s="18" t="s">
        <v>4</v>
      </c>
      <c r="C3" s="18"/>
      <c r="D3" s="18"/>
      <c r="E3" s="19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67"/>
      <c r="K3" s="18"/>
      <c r="L3" s="18"/>
      <c r="M3" s="68" t="s">
        <v>10</v>
      </c>
      <c r="N3"/>
    </row>
    <row r="4" s="1" customFormat="1" ht="39" customHeight="1" spans="1:14">
      <c r="A4" s="20"/>
      <c r="B4" s="21"/>
      <c r="C4" s="21"/>
      <c r="D4" s="21"/>
      <c r="E4" s="22"/>
      <c r="F4" s="21"/>
      <c r="G4" s="21"/>
      <c r="H4" s="21"/>
      <c r="I4" s="21" t="s">
        <v>11</v>
      </c>
      <c r="J4" s="69" t="s">
        <v>12</v>
      </c>
      <c r="K4" s="21" t="s">
        <v>13</v>
      </c>
      <c r="L4" s="21" t="s">
        <v>14</v>
      </c>
      <c r="M4" s="70"/>
      <c r="N4"/>
    </row>
    <row r="5" s="2" customFormat="1" ht="21.95" customHeight="1" spans="1:14">
      <c r="A5" s="20">
        <v>1</v>
      </c>
      <c r="B5" s="22">
        <v>2</v>
      </c>
      <c r="C5" s="22"/>
      <c r="D5" s="22"/>
      <c r="E5" s="22">
        <v>3</v>
      </c>
      <c r="F5" s="22">
        <v>4</v>
      </c>
      <c r="G5" s="22">
        <v>5</v>
      </c>
      <c r="H5" s="22">
        <v>6</v>
      </c>
      <c r="I5" s="22">
        <v>7</v>
      </c>
      <c r="J5" s="22">
        <v>8</v>
      </c>
      <c r="K5" s="22">
        <v>9</v>
      </c>
      <c r="L5" s="22">
        <v>10</v>
      </c>
      <c r="M5" s="71">
        <v>11</v>
      </c>
      <c r="N5"/>
    </row>
    <row r="6" s="2" customFormat="1" ht="19" customHeight="1" spans="1:14">
      <c r="A6" s="23" t="s">
        <v>15</v>
      </c>
      <c r="B6" s="24"/>
      <c r="C6" s="25"/>
      <c r="D6" s="26"/>
      <c r="E6" s="27"/>
      <c r="F6" s="22"/>
      <c r="G6" s="22"/>
      <c r="H6" s="22"/>
      <c r="I6" s="22"/>
      <c r="J6" s="22"/>
      <c r="K6" s="22"/>
      <c r="L6" s="22"/>
      <c r="M6" s="71"/>
      <c r="N6"/>
    </row>
    <row r="7" s="3" customFormat="1" ht="19" customHeight="1" spans="1:14">
      <c r="A7" s="28">
        <v>1</v>
      </c>
      <c r="B7" s="29">
        <v>0</v>
      </c>
      <c r="C7" s="30" t="s">
        <v>16</v>
      </c>
      <c r="D7" s="31">
        <v>80</v>
      </c>
      <c r="E7" s="32" t="s">
        <v>17</v>
      </c>
      <c r="F7" s="32" t="s">
        <v>18</v>
      </c>
      <c r="G7" s="32">
        <f>D7-B7</f>
        <v>80</v>
      </c>
      <c r="H7" s="32" t="s">
        <v>19</v>
      </c>
      <c r="I7" s="72">
        <f t="shared" ref="I7:I11" si="0">G7*0.15</f>
        <v>12</v>
      </c>
      <c r="J7" s="72"/>
      <c r="K7" s="72"/>
      <c r="L7" s="72"/>
      <c r="M7" s="73"/>
      <c r="N7" s="74"/>
    </row>
    <row r="8" s="3" customFormat="1" ht="19" customHeight="1" spans="1:14">
      <c r="A8" s="28">
        <v>2</v>
      </c>
      <c r="B8" s="29">
        <v>0</v>
      </c>
      <c r="C8" s="30" t="s">
        <v>16</v>
      </c>
      <c r="D8" s="31">
        <v>80</v>
      </c>
      <c r="E8" s="32" t="s">
        <v>20</v>
      </c>
      <c r="F8" s="32" t="s">
        <v>21</v>
      </c>
      <c r="G8" s="32">
        <f t="shared" ref="G7:G12" si="1">D8-B8</f>
        <v>80</v>
      </c>
      <c r="H8" s="32" t="s">
        <v>19</v>
      </c>
      <c r="I8" s="72">
        <f t="shared" ref="I8:I12" si="2">G8*0.15*2</f>
        <v>24</v>
      </c>
      <c r="J8" s="72"/>
      <c r="K8" s="72"/>
      <c r="L8" s="72"/>
      <c r="M8" s="73"/>
      <c r="N8" s="74"/>
    </row>
    <row r="9" s="3" customFormat="1" ht="19" customHeight="1" spans="1:14">
      <c r="A9" s="28">
        <v>3</v>
      </c>
      <c r="B9" s="29">
        <v>80</v>
      </c>
      <c r="C9" s="30" t="s">
        <v>16</v>
      </c>
      <c r="D9" s="31">
        <v>120</v>
      </c>
      <c r="E9" s="32" t="s">
        <v>17</v>
      </c>
      <c r="F9" s="32" t="s">
        <v>22</v>
      </c>
      <c r="G9" s="32">
        <f t="shared" si="1"/>
        <v>40</v>
      </c>
      <c r="H9" s="32" t="s">
        <v>19</v>
      </c>
      <c r="I9" s="72">
        <f t="shared" si="0"/>
        <v>6</v>
      </c>
      <c r="J9" s="72"/>
      <c r="K9" s="72"/>
      <c r="L9" s="72"/>
      <c r="M9" s="73"/>
      <c r="N9" s="74"/>
    </row>
    <row r="10" s="3" customFormat="1" ht="19" customHeight="1" spans="1:14">
      <c r="A10" s="28">
        <v>4</v>
      </c>
      <c r="B10" s="29">
        <v>80</v>
      </c>
      <c r="C10" s="30" t="s">
        <v>16</v>
      </c>
      <c r="D10" s="31">
        <v>110</v>
      </c>
      <c r="E10" s="32" t="s">
        <v>20</v>
      </c>
      <c r="F10" s="32" t="s">
        <v>23</v>
      </c>
      <c r="G10" s="32">
        <f t="shared" si="1"/>
        <v>30</v>
      </c>
      <c r="H10" s="32" t="s">
        <v>19</v>
      </c>
      <c r="I10" s="72">
        <f t="shared" si="2"/>
        <v>9</v>
      </c>
      <c r="J10" s="72"/>
      <c r="K10" s="72"/>
      <c r="L10" s="72"/>
      <c r="M10" s="73"/>
      <c r="N10" s="74"/>
    </row>
    <row r="11" s="3" customFormat="1" ht="19" customHeight="1" spans="1:14">
      <c r="A11" s="28">
        <v>5</v>
      </c>
      <c r="B11" s="29">
        <v>80</v>
      </c>
      <c r="C11" s="30" t="s">
        <v>16</v>
      </c>
      <c r="D11" s="31">
        <v>120</v>
      </c>
      <c r="E11" s="32" t="s">
        <v>17</v>
      </c>
      <c r="F11" s="32" t="s">
        <v>24</v>
      </c>
      <c r="G11" s="32">
        <f t="shared" si="1"/>
        <v>40</v>
      </c>
      <c r="H11" s="32" t="s">
        <v>19</v>
      </c>
      <c r="I11" s="72">
        <f t="shared" si="0"/>
        <v>6</v>
      </c>
      <c r="J11" s="72"/>
      <c r="K11" s="72"/>
      <c r="L11" s="72"/>
      <c r="M11" s="73"/>
      <c r="N11" s="74"/>
    </row>
    <row r="12" s="3" customFormat="1" ht="19" customHeight="1" spans="1:14">
      <c r="A12" s="28">
        <v>6</v>
      </c>
      <c r="B12" s="29">
        <v>80</v>
      </c>
      <c r="C12" s="30" t="s">
        <v>16</v>
      </c>
      <c r="D12" s="31">
        <v>110</v>
      </c>
      <c r="E12" s="32" t="s">
        <v>20</v>
      </c>
      <c r="F12" s="32" t="s">
        <v>25</v>
      </c>
      <c r="G12" s="32">
        <f t="shared" si="1"/>
        <v>30</v>
      </c>
      <c r="H12" s="32" t="s">
        <v>19</v>
      </c>
      <c r="I12" s="72">
        <f t="shared" si="2"/>
        <v>9</v>
      </c>
      <c r="J12" s="72"/>
      <c r="K12" s="72"/>
      <c r="L12" s="72"/>
      <c r="M12" s="73"/>
      <c r="N12" s="74"/>
    </row>
    <row r="13" s="4" customFormat="1" ht="19" customHeight="1" spans="1:14">
      <c r="A13" s="28">
        <v>7</v>
      </c>
      <c r="B13" s="33" t="s">
        <v>26</v>
      </c>
      <c r="C13" s="34"/>
      <c r="D13" s="35"/>
      <c r="E13" s="36" t="s">
        <v>27</v>
      </c>
      <c r="F13" s="36" t="s">
        <v>28</v>
      </c>
      <c r="G13" s="36">
        <v>1</v>
      </c>
      <c r="H13" s="36" t="s">
        <v>29</v>
      </c>
      <c r="I13" s="75"/>
      <c r="J13" s="75"/>
      <c r="K13" s="75">
        <f>G13*5*0.2*2+G13*1*2.5</f>
        <v>4.5</v>
      </c>
      <c r="L13" s="75"/>
      <c r="M13" s="76"/>
      <c r="N13" s="77"/>
    </row>
    <row r="14" s="4" customFormat="1" ht="19" customHeight="1" spans="1:14">
      <c r="A14" s="28">
        <v>8</v>
      </c>
      <c r="B14" s="37">
        <v>90</v>
      </c>
      <c r="C14" s="30" t="s">
        <v>16</v>
      </c>
      <c r="D14" s="38">
        <v>120</v>
      </c>
      <c r="E14" s="36" t="s">
        <v>30</v>
      </c>
      <c r="F14" s="36" t="s">
        <v>31</v>
      </c>
      <c r="G14" s="36">
        <v>4</v>
      </c>
      <c r="H14" s="36" t="s">
        <v>29</v>
      </c>
      <c r="I14" s="75"/>
      <c r="J14" s="75"/>
      <c r="K14" s="75">
        <f>G14*0.5</f>
        <v>2</v>
      </c>
      <c r="L14" s="75"/>
      <c r="M14" s="76"/>
      <c r="N14" s="77"/>
    </row>
    <row r="15" s="4" customFormat="1" ht="19" customHeight="1" spans="1:14">
      <c r="A15" s="28">
        <v>9</v>
      </c>
      <c r="B15" s="37">
        <v>90</v>
      </c>
      <c r="C15" s="30" t="s">
        <v>16</v>
      </c>
      <c r="D15" s="38">
        <v>120</v>
      </c>
      <c r="E15" s="36" t="s">
        <v>30</v>
      </c>
      <c r="F15" s="36" t="s">
        <v>32</v>
      </c>
      <c r="G15" s="36">
        <v>4</v>
      </c>
      <c r="H15" s="36" t="s">
        <v>29</v>
      </c>
      <c r="I15" s="75"/>
      <c r="J15" s="75"/>
      <c r="K15" s="75">
        <f>G15*0.5</f>
        <v>2</v>
      </c>
      <c r="L15" s="75"/>
      <c r="M15" s="76"/>
      <c r="N15" s="77"/>
    </row>
    <row r="16" s="4" customFormat="1" ht="19" customHeight="1" spans="1:14">
      <c r="A16" s="28">
        <v>10</v>
      </c>
      <c r="B16" s="37">
        <v>130</v>
      </c>
      <c r="C16" s="30" t="s">
        <v>16</v>
      </c>
      <c r="D16" s="38">
        <v>190</v>
      </c>
      <c r="E16" s="36" t="s">
        <v>33</v>
      </c>
      <c r="F16" s="36" t="s">
        <v>34</v>
      </c>
      <c r="G16" s="32">
        <f t="shared" ref="G16:G20" si="3">D16-B16</f>
        <v>60</v>
      </c>
      <c r="H16" s="32" t="s">
        <v>19</v>
      </c>
      <c r="I16" s="75">
        <f>0.45*1*3*15</f>
        <v>20.25</v>
      </c>
      <c r="J16" s="75"/>
      <c r="K16" s="75"/>
      <c r="L16" s="75"/>
      <c r="M16" s="76"/>
      <c r="N16" s="77"/>
    </row>
    <row r="17" s="4" customFormat="1" ht="19" customHeight="1" spans="1:14">
      <c r="A17" s="28">
        <v>11</v>
      </c>
      <c r="B17" s="37">
        <v>10</v>
      </c>
      <c r="C17" s="30" t="s">
        <v>16</v>
      </c>
      <c r="D17" s="38">
        <v>70</v>
      </c>
      <c r="E17" s="36" t="s">
        <v>33</v>
      </c>
      <c r="F17" s="36" t="s">
        <v>35</v>
      </c>
      <c r="G17" s="32">
        <f t="shared" si="3"/>
        <v>60</v>
      </c>
      <c r="H17" s="32" t="s">
        <v>19</v>
      </c>
      <c r="I17" s="75">
        <f>0.45*1*3*15</f>
        <v>20.25</v>
      </c>
      <c r="J17" s="75"/>
      <c r="K17" s="75"/>
      <c r="L17" s="75"/>
      <c r="M17" s="76"/>
      <c r="N17" s="77"/>
    </row>
    <row r="18" s="5" customFormat="1" ht="19" customHeight="1" spans="1:14">
      <c r="A18" s="39" t="s">
        <v>36</v>
      </c>
      <c r="B18" s="40"/>
      <c r="C18" s="41"/>
      <c r="D18" s="42"/>
      <c r="E18" s="43"/>
      <c r="F18" s="44"/>
      <c r="G18" s="44"/>
      <c r="H18" s="44"/>
      <c r="I18" s="78"/>
      <c r="J18" s="78"/>
      <c r="K18" s="78"/>
      <c r="L18" s="78"/>
      <c r="M18" s="79"/>
      <c r="N18" s="80"/>
    </row>
    <row r="19" s="4" customFormat="1" ht="19" customHeight="1" spans="1:14">
      <c r="A19" s="28">
        <v>1</v>
      </c>
      <c r="B19" s="37">
        <v>0</v>
      </c>
      <c r="C19" s="30" t="s">
        <v>16</v>
      </c>
      <c r="D19" s="38">
        <v>660</v>
      </c>
      <c r="E19" s="32" t="s">
        <v>20</v>
      </c>
      <c r="F19" s="32" t="s">
        <v>21</v>
      </c>
      <c r="G19" s="36">
        <f t="shared" si="3"/>
        <v>660</v>
      </c>
      <c r="H19" s="32" t="s">
        <v>19</v>
      </c>
      <c r="I19" s="75">
        <f>G19*0.15*2</f>
        <v>198</v>
      </c>
      <c r="J19" s="75"/>
      <c r="K19" s="75"/>
      <c r="L19" s="75">
        <f>I19</f>
        <v>198</v>
      </c>
      <c r="M19" s="76"/>
      <c r="N19" s="77"/>
    </row>
    <row r="20" s="4" customFormat="1" ht="19" customHeight="1" spans="1:14">
      <c r="A20" s="28">
        <v>2</v>
      </c>
      <c r="B20" s="37">
        <v>0</v>
      </c>
      <c r="C20" s="30" t="s">
        <v>16</v>
      </c>
      <c r="D20" s="38">
        <v>660</v>
      </c>
      <c r="E20" s="32" t="s">
        <v>17</v>
      </c>
      <c r="F20" s="32" t="s">
        <v>22</v>
      </c>
      <c r="G20" s="36">
        <f t="shared" si="3"/>
        <v>660</v>
      </c>
      <c r="H20" s="32" t="s">
        <v>19</v>
      </c>
      <c r="I20" s="75">
        <f>G20*0.15*0.4</f>
        <v>39.6</v>
      </c>
      <c r="J20" s="75"/>
      <c r="K20" s="75"/>
      <c r="L20" s="75">
        <f>I20</f>
        <v>39.6</v>
      </c>
      <c r="M20" s="76"/>
      <c r="N20" s="77"/>
    </row>
    <row r="21" s="4" customFormat="1" ht="19" customHeight="1" spans="1:14">
      <c r="A21" s="28"/>
      <c r="B21" s="37"/>
      <c r="C21" s="30"/>
      <c r="D21" s="38"/>
      <c r="E21" s="32"/>
      <c r="F21" s="32"/>
      <c r="G21" s="36"/>
      <c r="H21" s="32"/>
      <c r="I21" s="75"/>
      <c r="J21" s="75"/>
      <c r="K21" s="75"/>
      <c r="L21" s="75"/>
      <c r="M21" s="76"/>
      <c r="N21" s="77"/>
    </row>
    <row r="22" s="4" customFormat="1" ht="19" customHeight="1" spans="1:14">
      <c r="A22" s="28"/>
      <c r="B22" s="37"/>
      <c r="C22" s="45"/>
      <c r="D22" s="38"/>
      <c r="E22" s="36"/>
      <c r="F22" s="36"/>
      <c r="G22" s="36"/>
      <c r="H22" s="36"/>
      <c r="I22" s="75"/>
      <c r="J22" s="75"/>
      <c r="K22" s="75"/>
      <c r="L22" s="75"/>
      <c r="M22" s="76"/>
      <c r="N22" s="77"/>
    </row>
    <row r="23" s="4" customFormat="1" ht="19" customHeight="1" spans="1:14">
      <c r="A23" s="28"/>
      <c r="B23" s="37"/>
      <c r="C23" s="45"/>
      <c r="D23" s="38"/>
      <c r="E23" s="36"/>
      <c r="F23" s="36"/>
      <c r="G23" s="36"/>
      <c r="H23" s="36"/>
      <c r="I23" s="75"/>
      <c r="J23" s="75"/>
      <c r="K23" s="75"/>
      <c r="L23" s="75"/>
      <c r="M23" s="76"/>
      <c r="N23" s="77"/>
    </row>
    <row r="24" s="4" customFormat="1" ht="19" customHeight="1" spans="1:14">
      <c r="A24" s="28"/>
      <c r="B24" s="37"/>
      <c r="C24" s="45"/>
      <c r="D24" s="38"/>
      <c r="E24" s="36"/>
      <c r="F24" s="36"/>
      <c r="G24" s="36"/>
      <c r="H24" s="36"/>
      <c r="I24" s="75"/>
      <c r="J24" s="75"/>
      <c r="K24" s="75"/>
      <c r="L24" s="75"/>
      <c r="M24" s="76"/>
      <c r="N24" s="77"/>
    </row>
    <row r="25" s="4" customFormat="1" ht="19" customHeight="1" spans="1:14">
      <c r="A25" s="28"/>
      <c r="B25" s="37"/>
      <c r="C25" s="45"/>
      <c r="D25" s="38"/>
      <c r="E25" s="36"/>
      <c r="F25" s="36"/>
      <c r="G25" s="36"/>
      <c r="H25" s="36"/>
      <c r="I25" s="75"/>
      <c r="J25" s="75"/>
      <c r="K25" s="75"/>
      <c r="L25" s="75"/>
      <c r="M25" s="76"/>
      <c r="N25" s="77"/>
    </row>
    <row r="26" s="4" customFormat="1" ht="19" customHeight="1" spans="1:14">
      <c r="A26" s="28"/>
      <c r="B26" s="37"/>
      <c r="C26" s="45"/>
      <c r="D26" s="38"/>
      <c r="E26" s="36"/>
      <c r="F26" s="36"/>
      <c r="G26" s="36"/>
      <c r="H26" s="36"/>
      <c r="I26" s="75"/>
      <c r="J26" s="75"/>
      <c r="K26" s="75"/>
      <c r="L26" s="75"/>
      <c r="M26" s="76"/>
      <c r="N26" s="77"/>
    </row>
    <row r="27" s="4" customFormat="1" ht="19" customHeight="1" spans="1:14">
      <c r="A27" s="28"/>
      <c r="B27" s="37"/>
      <c r="C27" s="45"/>
      <c r="D27" s="38"/>
      <c r="E27" s="36"/>
      <c r="F27" s="36"/>
      <c r="G27" s="36"/>
      <c r="H27" s="36"/>
      <c r="I27" s="75"/>
      <c r="J27" s="75"/>
      <c r="K27" s="75"/>
      <c r="L27" s="75"/>
      <c r="M27" s="76"/>
      <c r="N27" s="77"/>
    </row>
    <row r="28" s="4" customFormat="1" ht="19" customHeight="1" spans="1:14">
      <c r="A28" s="28"/>
      <c r="B28" s="37"/>
      <c r="C28" s="45"/>
      <c r="D28" s="38"/>
      <c r="E28" s="36"/>
      <c r="F28" s="36"/>
      <c r="G28" s="36"/>
      <c r="H28" s="36"/>
      <c r="I28" s="75"/>
      <c r="J28" s="75"/>
      <c r="K28" s="75"/>
      <c r="L28" s="75"/>
      <c r="M28" s="76"/>
      <c r="N28" s="77"/>
    </row>
    <row r="29" s="6" customFormat="1" ht="19" customHeight="1" spans="1:14">
      <c r="A29" s="28"/>
      <c r="B29" s="37"/>
      <c r="C29" s="34"/>
      <c r="D29" s="38"/>
      <c r="E29" s="36"/>
      <c r="F29" s="36"/>
      <c r="G29" s="36"/>
      <c r="H29" s="36"/>
      <c r="I29" s="75"/>
      <c r="J29" s="75"/>
      <c r="K29" s="75"/>
      <c r="L29" s="75"/>
      <c r="M29" s="76"/>
      <c r="N29" s="81"/>
    </row>
    <row r="30" s="6" customFormat="1" ht="19" customHeight="1" spans="1:14">
      <c r="A30" s="28"/>
      <c r="B30" s="37"/>
      <c r="C30" s="34"/>
      <c r="D30" s="38"/>
      <c r="E30" s="36"/>
      <c r="F30" s="36"/>
      <c r="G30" s="36"/>
      <c r="H30" s="36"/>
      <c r="I30" s="75"/>
      <c r="J30" s="75"/>
      <c r="K30" s="75"/>
      <c r="L30" s="75"/>
      <c r="M30" s="76"/>
      <c r="N30" s="81"/>
    </row>
    <row r="31" s="6" customFormat="1" ht="19" customHeight="1" spans="1:14">
      <c r="A31" s="28"/>
      <c r="B31" s="37"/>
      <c r="C31" s="34"/>
      <c r="D31" s="38"/>
      <c r="E31" s="36"/>
      <c r="F31" s="36"/>
      <c r="G31" s="36"/>
      <c r="H31" s="36"/>
      <c r="I31" s="75"/>
      <c r="J31" s="75"/>
      <c r="K31" s="75"/>
      <c r="L31" s="75"/>
      <c r="M31" s="76"/>
      <c r="N31" s="81"/>
    </row>
    <row r="32" s="6" customFormat="1" ht="19" customHeight="1" spans="1:14">
      <c r="A32" s="28"/>
      <c r="B32" s="37"/>
      <c r="C32" s="34"/>
      <c r="D32" s="38"/>
      <c r="E32" s="36"/>
      <c r="F32" s="36"/>
      <c r="G32" s="36"/>
      <c r="H32" s="36"/>
      <c r="I32" s="75"/>
      <c r="J32" s="75"/>
      <c r="K32" s="75"/>
      <c r="L32" s="75"/>
      <c r="M32" s="76"/>
      <c r="N32" s="81"/>
    </row>
    <row r="33" s="5" customFormat="1" ht="19" customHeight="1" spans="1:14">
      <c r="A33" s="28"/>
      <c r="B33" s="37"/>
      <c r="C33" s="34"/>
      <c r="D33" s="38"/>
      <c r="E33" s="36"/>
      <c r="F33" s="46"/>
      <c r="G33" s="36"/>
      <c r="H33" s="36"/>
      <c r="I33" s="75"/>
      <c r="J33" s="82"/>
      <c r="K33" s="82"/>
      <c r="L33" s="82"/>
      <c r="M33" s="83"/>
      <c r="N33" s="80"/>
    </row>
    <row r="34" s="5" customFormat="1" ht="19" customHeight="1" spans="1:14">
      <c r="A34" s="28"/>
      <c r="B34" s="37"/>
      <c r="C34" s="34"/>
      <c r="D34" s="38"/>
      <c r="E34" s="36"/>
      <c r="F34" s="46"/>
      <c r="G34" s="36"/>
      <c r="H34" s="36"/>
      <c r="I34" s="75"/>
      <c r="J34" s="82"/>
      <c r="K34" s="82"/>
      <c r="L34" s="82"/>
      <c r="M34" s="83"/>
      <c r="N34" s="80"/>
    </row>
    <row r="35" s="5" customFormat="1" ht="21" customHeight="1" spans="1:14">
      <c r="A35" s="47" t="s">
        <v>37</v>
      </c>
      <c r="B35" s="48"/>
      <c r="C35" s="49"/>
      <c r="D35" s="50"/>
      <c r="E35" s="51"/>
      <c r="F35" s="51"/>
      <c r="G35" s="52"/>
      <c r="H35" s="51"/>
      <c r="I35" s="52">
        <f>SUM(I6:I34)</f>
        <v>344.1</v>
      </c>
      <c r="J35" s="52"/>
      <c r="K35" s="52">
        <f>SUM(K6:K34)</f>
        <v>8.5</v>
      </c>
      <c r="L35" s="52">
        <f>SUM(L6:L34)</f>
        <v>237.6</v>
      </c>
      <c r="M35" s="84"/>
      <c r="N35" s="80"/>
    </row>
    <row r="36" s="4" customFormat="1" ht="21" customHeight="1" spans="2:14">
      <c r="B36" s="53"/>
      <c r="C36" s="54" t="s">
        <v>38</v>
      </c>
      <c r="D36" s="55"/>
      <c r="E36" s="56"/>
      <c r="F36" s="56"/>
      <c r="G36" s="57"/>
      <c r="H36" s="55" t="s">
        <v>39</v>
      </c>
      <c r="I36" s="57"/>
      <c r="J36" s="85"/>
      <c r="K36" s="55"/>
      <c r="L36" s="55" t="s">
        <v>40</v>
      </c>
      <c r="M36" s="77"/>
      <c r="N36" s="86"/>
    </row>
    <row r="38" ht="30" customHeight="1" spans="1:13">
      <c r="A38" s="12"/>
      <c r="B38" s="13"/>
      <c r="C38" s="12"/>
      <c r="D38" s="14"/>
      <c r="E38" s="12"/>
      <c r="F38" s="12"/>
      <c r="G38" s="12"/>
      <c r="H38" s="12"/>
      <c r="I38" s="12"/>
      <c r="J38" s="65"/>
      <c r="K38" s="12"/>
      <c r="L38" s="12"/>
      <c r="M38" s="12"/>
    </row>
    <row r="39" ht="19.5" customHeight="1" spans="1:13">
      <c r="A39" s="1"/>
      <c r="B39" s="15"/>
      <c r="C39" s="1"/>
      <c r="D39" s="16"/>
      <c r="E39" s="1"/>
      <c r="F39" s="1"/>
      <c r="G39" s="1"/>
      <c r="H39" s="1"/>
      <c r="I39" s="1"/>
      <c r="J39" s="66"/>
      <c r="K39" s="15"/>
      <c r="L39" s="15"/>
      <c r="M39" s="2"/>
    </row>
    <row r="40" ht="19.5" customHeight="1" spans="1:13">
      <c r="A40" s="17"/>
      <c r="B40" s="58"/>
      <c r="C40" s="18"/>
      <c r="D40" s="59"/>
      <c r="E40" s="19"/>
      <c r="F40" s="18"/>
      <c r="G40" s="18"/>
      <c r="H40" s="18"/>
      <c r="I40" s="18"/>
      <c r="J40" s="67"/>
      <c r="K40" s="18"/>
      <c r="L40" s="18"/>
      <c r="M40" s="68"/>
    </row>
    <row r="41" ht="39" customHeight="1" spans="1:13">
      <c r="A41" s="20"/>
      <c r="B41" s="60"/>
      <c r="C41" s="21"/>
      <c r="D41" s="61"/>
      <c r="E41" s="22"/>
      <c r="F41" s="21"/>
      <c r="G41" s="21"/>
      <c r="H41" s="21"/>
      <c r="I41" s="21"/>
      <c r="J41" s="69"/>
      <c r="K41" s="21"/>
      <c r="L41" s="21"/>
      <c r="M41" s="70"/>
    </row>
    <row r="42" ht="21" customHeight="1" spans="1:13">
      <c r="A42" s="20"/>
      <c r="B42" s="62"/>
      <c r="C42" s="22"/>
      <c r="D42" s="63"/>
      <c r="E42" s="22"/>
      <c r="F42" s="22"/>
      <c r="G42" s="22"/>
      <c r="H42" s="22"/>
      <c r="I42" s="22"/>
      <c r="J42" s="22"/>
      <c r="K42" s="22"/>
      <c r="L42" s="22"/>
      <c r="M42" s="71"/>
    </row>
    <row r="43" ht="21" hidden="1" customHeight="1" spans="1:13">
      <c r="A43" s="64"/>
      <c r="B43" s="37"/>
      <c r="C43" s="34"/>
      <c r="D43" s="38"/>
      <c r="E43" s="36"/>
      <c r="F43" s="36"/>
      <c r="G43" s="36"/>
      <c r="H43" s="36"/>
      <c r="I43" s="75"/>
      <c r="J43" s="75"/>
      <c r="K43" s="75"/>
      <c r="L43" s="75"/>
      <c r="M43" s="76"/>
    </row>
    <row r="44" ht="21" hidden="1" customHeight="1" spans="1:13">
      <c r="A44" s="64"/>
      <c r="B44" s="37"/>
      <c r="C44" s="34"/>
      <c r="D44" s="38"/>
      <c r="E44" s="36"/>
      <c r="F44" s="36"/>
      <c r="G44" s="36"/>
      <c r="H44" s="36"/>
      <c r="I44" s="75"/>
      <c r="J44" s="75"/>
      <c r="K44" s="75"/>
      <c r="L44" s="75"/>
      <c r="M44" s="33"/>
    </row>
    <row r="45" ht="21" hidden="1" customHeight="1" spans="1:13">
      <c r="A45" s="64"/>
      <c r="B45" s="37"/>
      <c r="C45" s="34"/>
      <c r="D45" s="38"/>
      <c r="E45" s="36"/>
      <c r="F45" s="36"/>
      <c r="G45" s="36"/>
      <c r="H45" s="36"/>
      <c r="I45" s="75"/>
      <c r="J45" s="75"/>
      <c r="K45" s="75"/>
      <c r="L45" s="75"/>
      <c r="M45" s="76"/>
    </row>
    <row r="46" ht="21" hidden="1" customHeight="1" spans="1:13">
      <c r="A46" s="64"/>
      <c r="B46" s="37"/>
      <c r="C46" s="34"/>
      <c r="D46" s="38"/>
      <c r="E46" s="36"/>
      <c r="F46" s="36"/>
      <c r="G46" s="36"/>
      <c r="H46" s="36"/>
      <c r="I46" s="75"/>
      <c r="J46" s="75"/>
      <c r="K46" s="75"/>
      <c r="L46" s="75"/>
      <c r="M46" s="76"/>
    </row>
    <row r="47" ht="21" hidden="1" customHeight="1" spans="1:13">
      <c r="A47" s="64"/>
      <c r="B47" s="37"/>
      <c r="C47" s="34"/>
      <c r="D47" s="38"/>
      <c r="E47" s="36"/>
      <c r="F47" s="36"/>
      <c r="G47" s="36"/>
      <c r="H47" s="36"/>
      <c r="I47" s="75"/>
      <c r="J47" s="75"/>
      <c r="K47" s="75"/>
      <c r="L47" s="75"/>
      <c r="M47" s="76"/>
    </row>
    <row r="48" ht="21" hidden="1" customHeight="1" spans="1:13">
      <c r="A48" s="64"/>
      <c r="B48" s="37"/>
      <c r="C48" s="34"/>
      <c r="D48" s="38"/>
      <c r="E48" s="36"/>
      <c r="F48" s="36"/>
      <c r="G48" s="36"/>
      <c r="H48" s="36"/>
      <c r="I48" s="75"/>
      <c r="J48" s="75"/>
      <c r="K48" s="75"/>
      <c r="L48" s="75"/>
      <c r="M48" s="76"/>
    </row>
    <row r="49" ht="21" hidden="1" customHeight="1" spans="1:13">
      <c r="A49" s="64"/>
      <c r="B49" s="37"/>
      <c r="C49" s="34"/>
      <c r="D49" s="38"/>
      <c r="E49" s="36"/>
      <c r="F49" s="36"/>
      <c r="G49" s="36"/>
      <c r="H49" s="36"/>
      <c r="I49" s="75"/>
      <c r="J49" s="75"/>
      <c r="K49" s="75"/>
      <c r="L49" s="75"/>
      <c r="M49" s="76"/>
    </row>
    <row r="50" ht="21" hidden="1" customHeight="1" spans="1:13">
      <c r="A50" s="64"/>
      <c r="B50" s="37"/>
      <c r="C50" s="34"/>
      <c r="D50" s="38"/>
      <c r="E50" s="36"/>
      <c r="F50" s="36"/>
      <c r="G50" s="36"/>
      <c r="H50" s="36"/>
      <c r="I50" s="75"/>
      <c r="J50" s="75"/>
      <c r="K50" s="75"/>
      <c r="L50" s="75"/>
      <c r="M50" s="76"/>
    </row>
    <row r="51" ht="21" hidden="1" customHeight="1" spans="1:13">
      <c r="A51" s="64"/>
      <c r="B51" s="37"/>
      <c r="C51" s="34"/>
      <c r="D51" s="38"/>
      <c r="E51" s="36"/>
      <c r="F51" s="36"/>
      <c r="G51" s="36"/>
      <c r="H51" s="36"/>
      <c r="I51" s="75"/>
      <c r="J51" s="75"/>
      <c r="K51" s="75"/>
      <c r="L51" s="75"/>
      <c r="M51" s="76"/>
    </row>
    <row r="52" ht="21" hidden="1" customHeight="1" spans="1:13">
      <c r="A52" s="64"/>
      <c r="B52" s="37"/>
      <c r="C52" s="34"/>
      <c r="D52" s="38"/>
      <c r="E52" s="36"/>
      <c r="F52" s="36"/>
      <c r="G52" s="36"/>
      <c r="H52" s="36"/>
      <c r="I52" s="75"/>
      <c r="J52" s="75"/>
      <c r="K52" s="75"/>
      <c r="L52" s="75"/>
      <c r="M52" s="76"/>
    </row>
    <row r="53" ht="21" hidden="1" customHeight="1" spans="1:13">
      <c r="A53" s="64"/>
      <c r="B53" s="37"/>
      <c r="C53" s="34"/>
      <c r="D53" s="38"/>
      <c r="E53" s="36"/>
      <c r="F53" s="36"/>
      <c r="G53" s="36"/>
      <c r="H53" s="36"/>
      <c r="I53" s="75"/>
      <c r="J53" s="75"/>
      <c r="K53" s="75"/>
      <c r="L53" s="75"/>
      <c r="M53" s="76"/>
    </row>
    <row r="54" ht="21" hidden="1" customHeight="1" spans="1:13">
      <c r="A54" s="64"/>
      <c r="B54" s="37"/>
      <c r="C54" s="34"/>
      <c r="D54" s="38"/>
      <c r="E54" s="36"/>
      <c r="F54" s="36"/>
      <c r="G54" s="36"/>
      <c r="H54" s="36"/>
      <c r="I54" s="75"/>
      <c r="J54" s="75"/>
      <c r="K54" s="75"/>
      <c r="L54" s="75"/>
      <c r="M54" s="76"/>
    </row>
    <row r="55" ht="21" hidden="1" customHeight="1" spans="1:13">
      <c r="A55" s="64"/>
      <c r="B55" s="37"/>
      <c r="C55" s="34"/>
      <c r="D55" s="38"/>
      <c r="E55" s="36"/>
      <c r="F55" s="36"/>
      <c r="G55" s="36"/>
      <c r="H55" s="36"/>
      <c r="I55" s="75"/>
      <c r="J55" s="75"/>
      <c r="K55" s="75"/>
      <c r="L55" s="75"/>
      <c r="M55" s="76"/>
    </row>
    <row r="56" ht="21" hidden="1" customHeight="1" spans="1:13">
      <c r="A56" s="64"/>
      <c r="B56" s="37"/>
      <c r="C56" s="34"/>
      <c r="D56" s="38"/>
      <c r="E56" s="36"/>
      <c r="F56" s="36"/>
      <c r="G56" s="36"/>
      <c r="H56" s="36"/>
      <c r="I56" s="75"/>
      <c r="J56" s="75"/>
      <c r="K56" s="75"/>
      <c r="L56" s="75"/>
      <c r="M56" s="76"/>
    </row>
    <row r="57" ht="21" hidden="1" customHeight="1" spans="1:13">
      <c r="A57" s="64"/>
      <c r="B57" s="37"/>
      <c r="C57" s="34"/>
      <c r="D57" s="38"/>
      <c r="E57" s="36"/>
      <c r="F57" s="36"/>
      <c r="G57" s="36"/>
      <c r="H57" s="36"/>
      <c r="I57" s="75"/>
      <c r="J57" s="75"/>
      <c r="K57" s="75"/>
      <c r="L57" s="75"/>
      <c r="M57" s="76"/>
    </row>
    <row r="58" ht="21" customHeight="1" spans="1:13">
      <c r="A58" s="64"/>
      <c r="B58" s="37"/>
      <c r="C58" s="34"/>
      <c r="D58" s="38"/>
      <c r="E58" s="36"/>
      <c r="F58" s="36"/>
      <c r="G58" s="36"/>
      <c r="H58" s="36"/>
      <c r="I58" s="75"/>
      <c r="J58" s="75"/>
      <c r="K58" s="75"/>
      <c r="L58" s="75"/>
      <c r="M58" s="76"/>
    </row>
    <row r="59" ht="21" customHeight="1" spans="1:13">
      <c r="A59" s="64"/>
      <c r="B59" s="37"/>
      <c r="C59" s="34"/>
      <c r="D59" s="38"/>
      <c r="E59" s="36"/>
      <c r="F59" s="36"/>
      <c r="G59" s="36"/>
      <c r="H59" s="36"/>
      <c r="I59" s="75"/>
      <c r="J59" s="75"/>
      <c r="K59" s="75"/>
      <c r="L59" s="75"/>
      <c r="M59" s="76"/>
    </row>
    <row r="60" ht="21" customHeight="1" spans="1:13">
      <c r="A60" s="64"/>
      <c r="B60" s="37"/>
      <c r="C60" s="34"/>
      <c r="D60" s="38"/>
      <c r="E60" s="36"/>
      <c r="F60" s="36"/>
      <c r="G60" s="36"/>
      <c r="H60" s="36"/>
      <c r="I60" s="75"/>
      <c r="J60" s="75"/>
      <c r="K60" s="75"/>
      <c r="L60" s="75"/>
      <c r="M60" s="76"/>
    </row>
    <row r="61" ht="21" customHeight="1" spans="1:13">
      <c r="A61" s="64"/>
      <c r="B61" s="37"/>
      <c r="C61" s="34"/>
      <c r="D61" s="38"/>
      <c r="E61" s="36"/>
      <c r="F61" s="36"/>
      <c r="G61" s="36"/>
      <c r="H61" s="36"/>
      <c r="I61" s="75"/>
      <c r="J61" s="75"/>
      <c r="K61" s="75"/>
      <c r="L61" s="75"/>
      <c r="M61" s="76"/>
    </row>
    <row r="62" ht="21" customHeight="1" spans="1:13">
      <c r="A62" s="64"/>
      <c r="B62" s="37"/>
      <c r="C62" s="34"/>
      <c r="D62" s="38"/>
      <c r="E62" s="36"/>
      <c r="F62" s="36"/>
      <c r="G62" s="36"/>
      <c r="H62" s="36"/>
      <c r="I62" s="75"/>
      <c r="J62" s="75"/>
      <c r="K62" s="75"/>
      <c r="L62" s="75"/>
      <c r="M62" s="76"/>
    </row>
    <row r="63" ht="21" customHeight="1" spans="1:13">
      <c r="A63" s="64"/>
      <c r="B63" s="37"/>
      <c r="C63" s="34"/>
      <c r="D63" s="38"/>
      <c r="E63" s="36"/>
      <c r="F63" s="36"/>
      <c r="G63" s="36"/>
      <c r="H63" s="36"/>
      <c r="I63" s="75"/>
      <c r="J63" s="75"/>
      <c r="K63" s="75"/>
      <c r="L63" s="75"/>
      <c r="M63" s="76"/>
    </row>
    <row r="64" ht="21" customHeight="1" spans="1:13">
      <c r="A64" s="64"/>
      <c r="B64" s="37"/>
      <c r="C64" s="34"/>
      <c r="D64" s="38"/>
      <c r="E64" s="36"/>
      <c r="F64" s="36"/>
      <c r="G64" s="36"/>
      <c r="H64" s="36"/>
      <c r="I64" s="75"/>
      <c r="J64" s="75"/>
      <c r="K64" s="75"/>
      <c r="L64" s="75"/>
      <c r="M64" s="76"/>
    </row>
    <row r="65" ht="21" customHeight="1" spans="1:13">
      <c r="A65" s="64"/>
      <c r="B65" s="37"/>
      <c r="C65" s="34"/>
      <c r="D65" s="38"/>
      <c r="E65" s="36"/>
      <c r="F65" s="36"/>
      <c r="G65" s="36"/>
      <c r="H65" s="36"/>
      <c r="I65" s="75"/>
      <c r="J65" s="75"/>
      <c r="K65" s="75"/>
      <c r="L65" s="75"/>
      <c r="M65" s="76"/>
    </row>
    <row r="66" ht="21" customHeight="1" spans="1:13">
      <c r="A66" s="64"/>
      <c r="B66" s="37"/>
      <c r="C66" s="34"/>
      <c r="D66" s="38"/>
      <c r="E66" s="36"/>
      <c r="F66" s="36"/>
      <c r="G66" s="36"/>
      <c r="H66" s="36"/>
      <c r="I66" s="75"/>
      <c r="J66" s="75"/>
      <c r="K66" s="75"/>
      <c r="L66" s="75"/>
      <c r="M66" s="76"/>
    </row>
    <row r="67" ht="21" customHeight="1" spans="1:13">
      <c r="A67" s="64"/>
      <c r="B67" s="37"/>
      <c r="C67" s="34"/>
      <c r="D67" s="38"/>
      <c r="E67" s="36"/>
      <c r="F67" s="36"/>
      <c r="G67" s="36"/>
      <c r="H67" s="36"/>
      <c r="I67" s="75"/>
      <c r="J67" s="75"/>
      <c r="K67" s="75"/>
      <c r="L67" s="75"/>
      <c r="M67" s="76"/>
    </row>
    <row r="68" s="7" customFormat="1" ht="21" customHeight="1" spans="1:13">
      <c r="A68" s="87"/>
      <c r="B68" s="88"/>
      <c r="C68" s="89"/>
      <c r="D68" s="90"/>
      <c r="E68" s="44"/>
      <c r="F68" s="44"/>
      <c r="G68" s="44"/>
      <c r="H68" s="44"/>
      <c r="I68" s="78"/>
      <c r="J68" s="78"/>
      <c r="K68" s="78"/>
      <c r="L68" s="78"/>
      <c r="M68" s="79"/>
    </row>
    <row r="69" ht="21" customHeight="1" spans="1:13">
      <c r="A69" s="47"/>
      <c r="B69" s="48"/>
      <c r="C69" s="49"/>
      <c r="D69" s="50"/>
      <c r="E69" s="51"/>
      <c r="F69" s="51"/>
      <c r="G69" s="51"/>
      <c r="H69" s="51"/>
      <c r="I69" s="52"/>
      <c r="J69" s="52"/>
      <c r="K69" s="52"/>
      <c r="L69" s="52"/>
      <c r="M69" s="84"/>
    </row>
    <row r="70" customHeight="1" spans="5:11">
      <c r="E70" s="56"/>
      <c r="F70" s="55"/>
      <c r="K70" s="55"/>
    </row>
  </sheetData>
  <sortState ref="A27:Q30">
    <sortCondition ref="B27:B30"/>
  </sortState>
  <mergeCells count="60">
    <mergeCell ref="A1:M1"/>
    <mergeCell ref="K2:M2"/>
    <mergeCell ref="I3:L3"/>
    <mergeCell ref="B5:D5"/>
    <mergeCell ref="A6:E6"/>
    <mergeCell ref="B13:D13"/>
    <mergeCell ref="A18:E18"/>
    <mergeCell ref="B29:D29"/>
    <mergeCell ref="B30:D30"/>
    <mergeCell ref="B31:D31"/>
    <mergeCell ref="B32:D32"/>
    <mergeCell ref="B33:D33"/>
    <mergeCell ref="B34:D34"/>
    <mergeCell ref="A35:D35"/>
    <mergeCell ref="C36:D36"/>
    <mergeCell ref="A38:M38"/>
    <mergeCell ref="K39:L39"/>
    <mergeCell ref="I40:L40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A68:D68"/>
    <mergeCell ref="A69:D69"/>
    <mergeCell ref="A3:A4"/>
    <mergeCell ref="A40:A41"/>
    <mergeCell ref="E3:E4"/>
    <mergeCell ref="E40:E41"/>
    <mergeCell ref="F3:F4"/>
    <mergeCell ref="F40:F41"/>
    <mergeCell ref="G3:G4"/>
    <mergeCell ref="G40:G41"/>
    <mergeCell ref="H3:H4"/>
    <mergeCell ref="H40:H41"/>
    <mergeCell ref="M3:M4"/>
    <mergeCell ref="M40:M41"/>
    <mergeCell ref="B3:D4"/>
    <mergeCell ref="B40:D41"/>
  </mergeCells>
  <printOptions horizontalCentered="1" verticalCentered="1"/>
  <pageMargins left="1.17916666666667" right="0.588888888888889" top="0.588888888888889" bottom="0.588888888888889" header="0" footer="0"/>
  <pageSetup paperSize="8" orientation="landscape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3</xdr:col>
                <xdr:colOff>389890</xdr:colOff>
                <xdr:row>35</xdr:row>
                <xdr:rowOff>26035</xdr:rowOff>
              </from>
              <to>
                <xdr:col>4</xdr:col>
                <xdr:colOff>248285</xdr:colOff>
                <xdr:row>36</xdr:row>
                <xdr:rowOff>6350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7" progId="AutoCAD.Drawing.19" r:id="rId5">
          <objectPr defaultSize="0" r:id="rId6">
            <anchor moveWithCells="1" sizeWithCells="1">
              <from>
                <xdr:col>7</xdr:col>
                <xdr:colOff>370205</xdr:colOff>
                <xdr:row>35</xdr:row>
                <xdr:rowOff>9525</xdr:rowOff>
              </from>
              <to>
                <xdr:col>7</xdr:col>
                <xdr:colOff>1104900</xdr:colOff>
                <xdr:row>35</xdr:row>
                <xdr:rowOff>262890</xdr:rowOff>
              </to>
            </anchor>
          </objectPr>
        </oleObject>
      </mc:Choice>
      <mc:Fallback>
        <oleObject shapeId="1027" progId="AutoCAD.Drawing.19" r:id="rId5"/>
      </mc:Fallback>
    </mc:AlternateContent>
    <mc:AlternateContent xmlns:mc="http://schemas.openxmlformats.org/markup-compatibility/2006">
      <mc:Choice Requires="x14">
        <oleObject shapeId="1030" progId="AutoCAD.Drawing.19" r:id="rId7">
          <objectPr defaultSize="0" r:id="rId8">
            <anchor moveWithCells="1" sizeWithCells="1">
              <from>
                <xdr:col>11</xdr:col>
                <xdr:colOff>343535</xdr:colOff>
                <xdr:row>35</xdr:row>
                <xdr:rowOff>17780</xdr:rowOff>
              </from>
              <to>
                <xdr:col>11</xdr:col>
                <xdr:colOff>973455</xdr:colOff>
                <xdr:row>35</xdr:row>
                <xdr:rowOff>247015</xdr:rowOff>
              </to>
            </anchor>
          </objectPr>
        </oleObject>
      </mc:Choice>
      <mc:Fallback>
        <oleObject shapeId="1030" progId="AutoCAD.Drawing.1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路面标线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微软系统</dc:creator>
  <cp:lastModifiedBy>Joan</cp:lastModifiedBy>
  <cp:revision>1</cp:revision>
  <dcterms:created xsi:type="dcterms:W3CDTF">2012-05-28T02:16:00Z</dcterms:created>
  <cp:lastPrinted>2024-10-24T13:25:00Z</cp:lastPrinted>
  <dcterms:modified xsi:type="dcterms:W3CDTF">2025-05-21T07:32:18Z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1CE04BA6A62B4BDEBEE9F28B7F4A4F90</vt:lpwstr>
  </property>
</Properties>
</file>